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100304\Desktop\pomiary fizykochemiczne Toruń\"/>
    </mc:Choice>
  </mc:AlternateContent>
  <bookViews>
    <workbookView xWindow="-105" yWindow="-105" windowWidth="23250" windowHeight="12450"/>
  </bookViews>
  <sheets>
    <sheet name="1. Zbiorcza tabela cenowa" sheetId="7" r:id="rId1"/>
    <sheet name="2. Wykaz przeglądów serwisowych" sheetId="6" r:id="rId2"/>
    <sheet name="3. Pozostałe czynności serw." sheetId="9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9" l="1"/>
  <c r="D5" i="6"/>
  <c r="D4" i="6"/>
  <c r="D3" i="6"/>
  <c r="D5" i="9"/>
  <c r="D3" i="9"/>
  <c r="L13" i="6" l="1"/>
  <c r="L25" i="6" l="1"/>
  <c r="L12" i="6" l="1"/>
  <c r="L10" i="6"/>
  <c r="B12" i="9"/>
  <c r="G12" i="9"/>
  <c r="G9" i="9" l="1"/>
  <c r="L15" i="6" l="1"/>
  <c r="L16" i="6"/>
  <c r="L17" i="6"/>
  <c r="L18" i="6"/>
  <c r="L19" i="6"/>
  <c r="L20" i="6"/>
  <c r="L21" i="6"/>
  <c r="L22" i="6"/>
  <c r="L23" i="6"/>
  <c r="L24" i="6"/>
  <c r="L26" i="6"/>
  <c r="L27" i="6"/>
  <c r="L28" i="6"/>
  <c r="L29" i="6"/>
  <c r="L30" i="6"/>
  <c r="L31" i="6"/>
  <c r="L9" i="6" l="1"/>
  <c r="L11" i="6" l="1"/>
  <c r="L14" i="6"/>
  <c r="G10" i="9"/>
  <c r="G11" i="9"/>
  <c r="L6" i="6" l="1"/>
  <c r="C15" i="7" l="1"/>
  <c r="E15" i="7" s="1"/>
  <c r="B10" i="9"/>
  <c r="B11" i="9"/>
  <c r="B9" i="9"/>
  <c r="G6" i="9" l="1"/>
  <c r="C16" i="7" s="1"/>
  <c r="E16" i="7" l="1"/>
  <c r="E17" i="7" l="1"/>
  <c r="E18" i="7" s="1"/>
</calcChain>
</file>

<file path=xl/comments1.xml><?xml version="1.0" encoding="utf-8"?>
<comments xmlns="http://schemas.openxmlformats.org/spreadsheetml/2006/main">
  <authors>
    <author>Wabik Karol [PGE EC S.A.]</author>
  </authors>
  <commentList>
    <comment ref="F3" authorId="0" shapeId="0">
      <text>
        <r>
          <rPr>
            <sz val="8"/>
            <color indexed="81"/>
            <rFont val="Tahoma"/>
            <family val="2"/>
            <charset val="238"/>
          </rPr>
          <t xml:space="preserve">Uwaga: Załącznik cenowy - Pola oznaczone kolorem zielonym wypełnia Wykonawca, kolorem pomarańczowym uzupełniane są automatycznie. 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<sst xmlns="http://schemas.openxmlformats.org/spreadsheetml/2006/main" count="198" uniqueCount="128">
  <si>
    <t>l.p. 
(1)</t>
  </si>
  <si>
    <t>Nazwa Wykonawcy</t>
  </si>
  <si>
    <t>Adres</t>
  </si>
  <si>
    <t>NIP</t>
  </si>
  <si>
    <t>zawiera interpretację wyników</t>
  </si>
  <si>
    <t>SUMA</t>
  </si>
  <si>
    <t>Nazwa Wykonawcy:</t>
  </si>
  <si>
    <t>Adres:</t>
  </si>
  <si>
    <t>NIP:</t>
  </si>
  <si>
    <t>Nazwa pozycji:</t>
  </si>
  <si>
    <t>Wartość pozycji [PLN netto/rok]</t>
  </si>
  <si>
    <t>Czas trwania umowy [lat]</t>
  </si>
  <si>
    <t>Wartość pozycji w okresie trwania umowy</t>
  </si>
  <si>
    <t>Wartość oferty netto:</t>
  </si>
  <si>
    <t xml:space="preserve">Tabela nr 1 - Zbiorcza Tabela Cenowa </t>
  </si>
  <si>
    <t>Nazwa pozycji
(2)</t>
  </si>
  <si>
    <t>j.m.
(4)</t>
  </si>
  <si>
    <t>Szacowana ilość
(3)</t>
  </si>
  <si>
    <t>Stawka  jednostkowa [PLN] netto
(5)</t>
  </si>
  <si>
    <t>Uwagi
(7)</t>
  </si>
  <si>
    <t>Wartość oferty brutto (netto + 23% VAT):</t>
  </si>
  <si>
    <t>* Rzeczywisty poziom wydatków oraz założone nakłady RBG, mth i krotności czynności mogą ulec zmianie i będą zależne od potrzeb eksploatacyjnych Zamawiającego</t>
  </si>
  <si>
    <t>Nazwa pomiaru
(6)</t>
  </si>
  <si>
    <t>Emerson</t>
  </si>
  <si>
    <t>Pomiar pH</t>
  </si>
  <si>
    <t>Pomiar przewodności</t>
  </si>
  <si>
    <t>Roczny</t>
  </si>
  <si>
    <t>Lokalizacja
(2)</t>
  </si>
  <si>
    <t>Urządzenie (analizator, elektroda, sonda, układ przygotowania próbki itp..)
(4)</t>
  </si>
  <si>
    <t>Producent
(5)</t>
  </si>
  <si>
    <t>Liczba urządzeń
(8)</t>
  </si>
  <si>
    <t>Rodzaj przeglądu
(10)</t>
  </si>
  <si>
    <t>Cena jednostkowa za jeden przegląd netto 
[PLN]
(11)</t>
  </si>
  <si>
    <t>KKS urządzenia
(3)</t>
  </si>
  <si>
    <t xml:space="preserve">Wartość netto [PLN]
(12)
</t>
  </si>
  <si>
    <t>Koszt dojazdu ekipy serwisowej (nie dotyczy prac skatalogowanych)</t>
  </si>
  <si>
    <t>zł/dojazd</t>
  </si>
  <si>
    <t>Wartość całkowita pozostałych czynności serwisowych pomiarów fizykochemicznych  nie określonych w katalogach rozliczanych po rbg</t>
  </si>
  <si>
    <t>zł/ rbg</t>
  </si>
  <si>
    <t xml:space="preserve">Koszt zakupu materiałów i części nieskatalogowanych na podstawie faktury </t>
  </si>
  <si>
    <t>%</t>
  </si>
  <si>
    <t>Koszt noclegu ekipy serwisowej w związku z realizacją prac na terenie Zamawiającego (nie dotyczy prac skatalogowanych)</t>
  </si>
  <si>
    <t>Tabela nr 2 Przeglądy konserwacyjne planowe (wartości roczne)</t>
  </si>
  <si>
    <t>Pozostałe czynności (Tabela nr 3 - Pozostałe czynności serwisowe)</t>
  </si>
  <si>
    <t>Koszt przeglądów serwisowych planowych (zgodnie z OPZ i Tabelą nr 2 - Wykaz przeglądów serwisowych)</t>
  </si>
  <si>
    <t>Wartość pozycji [PLN] netto
(6) = (3)x(5)</t>
  </si>
  <si>
    <t>Ilość przeglądów
(9)</t>
  </si>
  <si>
    <r>
      <rPr>
        <b/>
        <sz val="8"/>
        <color theme="1"/>
        <rFont val="Calibri"/>
        <family val="2"/>
        <charset val="238"/>
        <scheme val="minor"/>
      </rPr>
      <t>Informacja dla Wykonawcy</t>
    </r>
    <r>
      <rPr>
        <sz val="8"/>
        <color theme="1"/>
        <rFont val="Calibri"/>
        <family val="2"/>
        <charset val="238"/>
        <scheme val="minor"/>
      </rPr>
      <t xml:space="preserve">
 Wykonawca wypełnia wyłącznie pola oznaczone zielonym kolore</t>
    </r>
    <r>
      <rPr>
        <sz val="8"/>
        <rFont val="Calibri"/>
        <family val="2"/>
        <charset val="238"/>
        <scheme val="minor"/>
      </rPr>
      <t xml:space="preserve">m (arkusze o numerach 1, 2 i 3). </t>
    </r>
    <r>
      <rPr>
        <sz val="8"/>
        <color theme="1"/>
        <rFont val="Calibri"/>
        <family val="2"/>
        <charset val="238"/>
        <scheme val="minor"/>
      </rPr>
      <t xml:space="preserve">Pole oznaczone na pomarańczowo przeliczane są automatycznie. </t>
    </r>
  </si>
  <si>
    <t>Tabela nr 3 Wykaz pozostałych czynności serwisowych (wartości roczne)</t>
  </si>
  <si>
    <t>3</t>
  </si>
  <si>
    <t>4=2x3</t>
  </si>
  <si>
    <t>zawiera interpretację wyników dla jednego roku trwania umowy</t>
  </si>
  <si>
    <t>Cena brutto Oferty (PLN) słownie [......] 
UWAGA: w Systemie zakupowym GK PGE należy wpisać cenę netto i brutto</t>
  </si>
  <si>
    <t>zł/ 2 osobonocleg</t>
  </si>
  <si>
    <t>Serwis aparatury do ciągłych pomiarów fizykochemicznych w PGE Toruń S.A.</t>
  </si>
  <si>
    <t>Czujniki pojemnościowe z modułem przekaźnikowym Leckmaster 155</t>
  </si>
  <si>
    <t>VL 330</t>
  </si>
  <si>
    <t>AX400</t>
  </si>
  <si>
    <t>SC200</t>
  </si>
  <si>
    <t>Auru</t>
  </si>
  <si>
    <t xml:space="preserve">Chromatograf </t>
  </si>
  <si>
    <t>Endress &amp; Hauser</t>
  </si>
  <si>
    <t>Labkotec Oy</t>
  </si>
  <si>
    <t>Hach</t>
  </si>
  <si>
    <t>Hydrolab</t>
  </si>
  <si>
    <t>SGB</t>
  </si>
  <si>
    <t>Jola</t>
  </si>
  <si>
    <t>ABB</t>
  </si>
  <si>
    <t>Control-B</t>
  </si>
  <si>
    <t xml:space="preserve">Ametek </t>
  </si>
  <si>
    <t xml:space="preserve">Instalacja alarmowa oleju w separatorach </t>
  </si>
  <si>
    <t>Monitoring nieszczelności zbiornika oleju</t>
  </si>
  <si>
    <t>Pomiar przewodności ścieków</t>
  </si>
  <si>
    <t>Pomiar zasolenia ścieków</t>
  </si>
  <si>
    <t>Monitoring wycieku glikolu</t>
  </si>
  <si>
    <t>Pomiar jakośći gazu</t>
  </si>
  <si>
    <t>Pomiar siarki</t>
  </si>
  <si>
    <t>GT50, SPG</t>
  </si>
  <si>
    <t>9900EKG71CQ301</t>
  </si>
  <si>
    <t>9900EKG72CQ301</t>
  </si>
  <si>
    <t>Ametek</t>
  </si>
  <si>
    <t>GT 50, Bud. Kotłowy SWZ</t>
  </si>
  <si>
    <t>Pomiar przewodności (wody wodociągowej)</t>
  </si>
  <si>
    <t>Pomiar przewodności (wody po odwróconej osmozie)</t>
  </si>
  <si>
    <t>Pomiar przewodności (wody zdejonizowanej)</t>
  </si>
  <si>
    <t>GT 50, Zbiornik mag. Oleju nap.</t>
  </si>
  <si>
    <t>9900EGB01CP301</t>
  </si>
  <si>
    <t>VL255</t>
  </si>
  <si>
    <t>9900EGB01CM301</t>
  </si>
  <si>
    <t>GT 50, Zbiornik  Oleju nap. Zużutego</t>
  </si>
  <si>
    <t>GT50, Układ zbiorczy ścieków tech.</t>
  </si>
  <si>
    <t>9900GMA25CQ001</t>
  </si>
  <si>
    <t>Pomiar pH ścieków</t>
  </si>
  <si>
    <t>9900GMA25CQ002</t>
  </si>
  <si>
    <t>Pomiar węglowodorów</t>
  </si>
  <si>
    <t>9900GMA25CQ003</t>
  </si>
  <si>
    <t>9900GMA25CQ004</t>
  </si>
  <si>
    <t>GT50, Agregat Chłodniczy</t>
  </si>
  <si>
    <t>9900CDA09GF001, 9900PAD01GH004</t>
  </si>
  <si>
    <t>NV05-151 LAL-SRW</t>
  </si>
  <si>
    <t>LUXBUD</t>
  </si>
  <si>
    <t>EC1, SUW</t>
  </si>
  <si>
    <t>91C0QUD05CQ001, 91C0QUD07CQ001</t>
  </si>
  <si>
    <t>Przetwornik pomiarowy Orbisphere 410, Sonda K110 typ K1100-KTO-W-MET</t>
  </si>
  <si>
    <t>Pomiar tlenu rozpuszczonego</t>
  </si>
  <si>
    <t>91C0QUD05CQ002, 91C0QUD07CQ002</t>
  </si>
  <si>
    <t>Przetwornik pomiarowy Polymetron 9500, Sonda typ: 8362</t>
  </si>
  <si>
    <t>91C0QUD05CQ003, 91C0QUD07CQ003</t>
  </si>
  <si>
    <t>Przetwornik pomiarowy Polymetron 9500, Sonda typ: 8311</t>
  </si>
  <si>
    <t xml:space="preserve">Pomiar przewodności </t>
  </si>
  <si>
    <t>Komora E0</t>
  </si>
  <si>
    <t>Indumax CLS50D + Liguiline CM442</t>
  </si>
  <si>
    <t xml:space="preserve">Chromatograf - sampling </t>
  </si>
  <si>
    <t>Ametek - sampling</t>
  </si>
  <si>
    <t>Konduktometr Spring 100</t>
  </si>
  <si>
    <t>9900GDF10CQ002</t>
  </si>
  <si>
    <t>9900GDF10CQ001</t>
  </si>
  <si>
    <t>9900EGR01CP301</t>
  </si>
  <si>
    <t>SET - 2000</t>
  </si>
  <si>
    <t>9900GUA01CL301,9900GUA01CL302</t>
  </si>
  <si>
    <t>9900GUA02CL301,9900GUA02CL302</t>
  </si>
  <si>
    <t>9900GUA22CL301,9900GUA22CL302</t>
  </si>
  <si>
    <t>GT50, SEPATOR1</t>
  </si>
  <si>
    <t>GT50, SEPATOR2</t>
  </si>
  <si>
    <t>GT50, SEPATOR3</t>
  </si>
  <si>
    <t>GT50, SEPATOR4</t>
  </si>
  <si>
    <t>9900GME01CL301,9900GMe22CL302</t>
  </si>
  <si>
    <t>dokument należy podpisać przez osobę lub osoby umocowane do złożenia podpisu w imieniu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</si>
</sst>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#,##0.00\ &quot;zł&quot;"/>
  </numFmts>
  <fonts count="16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sz val="8"/>
      <color indexed="81"/>
      <name val="Tahoma"/>
      <family val="2"/>
      <charset val="238"/>
    </font>
    <font>
      <b/>
      <i/>
      <sz val="8"/>
      <color rgb="FFFF000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8"/>
      <color rgb="FFFF0000"/>
      <name val="Calibri"/>
      <family val="2"/>
      <charset val="238"/>
      <scheme val="minor"/>
    </font>
    <font>
      <b/>
      <sz val="8"/>
      <color rgb="FF00B050"/>
      <name val="Calibri"/>
      <family val="2"/>
      <charset val="238"/>
      <scheme val="minor"/>
    </font>
    <font>
      <sz val="8"/>
      <color theme="4" tint="-0.499984740745262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Calibri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1" fontId="1" fillId="0" borderId="0" xfId="0" applyNumberFormat="1" applyFont="1"/>
    <xf numFmtId="0" fontId="3" fillId="4" borderId="1" xfId="0" applyFont="1" applyFill="1" applyBorder="1" applyAlignment="1">
      <alignment horizontal="right"/>
    </xf>
    <xf numFmtId="44" fontId="3" fillId="4" borderId="1" xfId="0" applyNumberFormat="1" applyFont="1" applyFill="1" applyBorder="1"/>
    <xf numFmtId="0" fontId="3" fillId="2" borderId="8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0" borderId="0" xfId="0" applyFont="1"/>
    <xf numFmtId="0" fontId="3" fillId="5" borderId="0" xfId="0" applyFont="1" applyFill="1" applyAlignment="1">
      <alignment horizontal="center"/>
    </xf>
    <xf numFmtId="164" fontId="3" fillId="7" borderId="24" xfId="0" applyNumberFormat="1" applyFont="1" applyFill="1" applyBorder="1" applyAlignment="1">
      <alignment horizontal="right" vertical="center"/>
    </xf>
    <xf numFmtId="164" fontId="3" fillId="8" borderId="24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4" borderId="1" xfId="0" applyFont="1" applyFill="1" applyBorder="1"/>
    <xf numFmtId="0" fontId="1" fillId="0" borderId="0" xfId="0" applyFont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44" fontId="9" fillId="0" borderId="0" xfId="1" applyFont="1" applyBorder="1" applyAlignment="1">
      <alignment horizontal="center" vertical="center"/>
    </xf>
    <xf numFmtId="9" fontId="9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left" vertical="center" wrapText="1"/>
    </xf>
    <xf numFmtId="164" fontId="1" fillId="10" borderId="1" xfId="0" applyNumberFormat="1" applyFont="1" applyFill="1" applyBorder="1" applyAlignment="1">
      <alignment horizontal="right" vertical="center"/>
    </xf>
    <xf numFmtId="164" fontId="1" fillId="10" borderId="3" xfId="0" applyNumberFormat="1" applyFont="1" applyFill="1" applyBorder="1" applyAlignment="1">
      <alignment horizontal="right" vertical="center"/>
    </xf>
    <xf numFmtId="164" fontId="1" fillId="10" borderId="7" xfId="0" applyNumberFormat="1" applyFont="1" applyFill="1" applyBorder="1" applyAlignment="1">
      <alignment horizontal="right" vertical="center"/>
    </xf>
    <xf numFmtId="164" fontId="1" fillId="10" borderId="9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center"/>
    </xf>
    <xf numFmtId="0" fontId="8" fillId="10" borderId="7" xfId="0" applyFont="1" applyFill="1" applyBorder="1"/>
    <xf numFmtId="0" fontId="3" fillId="0" borderId="0" xfId="0" applyFont="1" applyAlignment="1">
      <alignment horizontal="left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wrapText="1"/>
    </xf>
    <xf numFmtId="1" fontId="12" fillId="5" borderId="7" xfId="0" applyNumberFormat="1" applyFont="1" applyFill="1" applyBorder="1" applyAlignment="1">
      <alignment horizontal="right" vertical="center"/>
    </xf>
    <xf numFmtId="1" fontId="12" fillId="5" borderId="3" xfId="0" applyNumberFormat="1" applyFont="1" applyFill="1" applyBorder="1" applyAlignment="1">
      <alignment horizontal="right" vertical="center"/>
    </xf>
    <xf numFmtId="0" fontId="13" fillId="0" borderId="1" xfId="0" applyFont="1" applyBorder="1"/>
    <xf numFmtId="1" fontId="8" fillId="0" borderId="1" xfId="0" applyNumberFormat="1" applyFont="1" applyBorder="1"/>
    <xf numFmtId="0" fontId="8" fillId="0" borderId="4" xfId="0" applyNumberFormat="1" applyFont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4" fontId="8" fillId="10" borderId="1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4" fontId="11" fillId="9" borderId="1" xfId="0" applyNumberFormat="1" applyFont="1" applyFill="1" applyBorder="1" applyAlignment="1">
      <alignment horizontal="center" vertical="center" wrapText="1"/>
    </xf>
    <xf numFmtId="0" fontId="14" fillId="12" borderId="1" xfId="0" applyFont="1" applyFill="1" applyBorder="1" applyAlignment="1">
      <alignment horizontal="center" vertical="center" wrapText="1"/>
    </xf>
    <xf numFmtId="164" fontId="14" fillId="11" borderId="1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5" fillId="10" borderId="7" xfId="0" applyFont="1" applyFill="1" applyBorder="1"/>
    <xf numFmtId="0" fontId="8" fillId="0" borderId="4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13" fillId="0" borderId="1" xfId="0" applyFont="1" applyFill="1" applyBorder="1"/>
    <xf numFmtId="0" fontId="8" fillId="0" borderId="1" xfId="0" applyFont="1" applyFill="1" applyBorder="1"/>
    <xf numFmtId="0" fontId="1" fillId="0" borderId="0" xfId="0" applyFont="1" applyFill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29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5" borderId="33" xfId="0" applyFont="1" applyFill="1" applyBorder="1" applyAlignment="1">
      <alignment horizontal="left" vertical="center"/>
    </xf>
    <xf numFmtId="0" fontId="3" fillId="5" borderId="15" xfId="0" applyFont="1" applyFill="1" applyBorder="1" applyAlignment="1">
      <alignment horizontal="left" vertical="center"/>
    </xf>
    <xf numFmtId="0" fontId="3" fillId="5" borderId="7" xfId="0" applyFont="1" applyFill="1" applyBorder="1" applyAlignment="1">
      <alignment horizontal="left" vertical="center" wrapText="1"/>
    </xf>
    <xf numFmtId="0" fontId="3" fillId="5" borderId="17" xfId="0" applyFont="1" applyFill="1" applyBorder="1" applyAlignment="1">
      <alignment horizontal="left" vertical="center" wrapText="1"/>
    </xf>
    <xf numFmtId="0" fontId="3" fillId="5" borderId="34" xfId="0" applyFont="1" applyFill="1" applyBorder="1" applyAlignment="1">
      <alignment horizontal="left" vertical="center"/>
    </xf>
    <xf numFmtId="0" fontId="3" fillId="5" borderId="20" xfId="0" applyFont="1" applyFill="1" applyBorder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6" borderId="21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0" borderId="30" xfId="0" applyFont="1" applyBorder="1" applyAlignment="1">
      <alignment horizontal="right" vertical="center"/>
    </xf>
    <xf numFmtId="0" fontId="3" fillId="0" borderId="31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0" fontId="3" fillId="2" borderId="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0" borderId="13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4" formatCode="_-* #,##0.00\ &quot;zł&quot;_-;\-* #,##0.00\ &quot;zł&quot;_-;_-* &quot;-&quot;??\ &quot;zł&quot;_-;_-@_-"/>
      <fill>
        <patternFill patternType="solid">
          <fgColor indexed="64"/>
          <bgColor theme="5" tint="0.79998168889431442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4" formatCode="_-* #,##0.00\ &quot;zł&quot;_-;\-* #,##0.00\ &quot;zł&quot;_-;_-* &quot;-&quot;??\ &quot;zł&quot;_-;_-@_-"/>
      <fill>
        <patternFill>
          <fgColor indexed="64"/>
          <bgColor theme="9" tint="0.5999938962981048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3499862666707357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4" tint="-0.499984740745262"/>
        <name val="Calibri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5" tint="0.79998168889431442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center" vertical="bottom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center" vertical="bottom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4" formatCode="#,##0.00\ &quot;zł&quot;"/>
      <fill>
        <patternFill patternType="solid">
          <fgColor indexed="64"/>
          <bgColor theme="5" tint="0.79998168889431442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0" tint="-0.34998626667073579"/>
        <name val="Calibri"/>
        <scheme val="minor"/>
      </font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64" formatCode="#,##0.00\ &quot;zł&quot;"/>
      <fill>
        <patternFill patternType="solid">
          <fgColor indexed="64"/>
          <bgColor theme="7" tint="0.79998168889431442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1" defaultTableStyle="TableStyleMedium2" defaultPivotStyle="PivotStyleLight16">
    <tableStyle name="Pozablokowa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id="3" name="Tabela3" displayName="Tabela3" ref="B13:E16" totalsRowShown="0" headerRowBorderDxfId="34" tableBorderDxfId="33" totalsRowBorderDxfId="32">
  <autoFilter ref="B13:E16"/>
  <tableColumns count="4">
    <tableColumn id="1" name="Nazwa pozycji:" dataDxfId="31"/>
    <tableColumn id="2" name="Wartość pozycji [PLN netto/rok]" dataDxfId="30"/>
    <tableColumn id="3" name="Czas trwania umowy [lat]" dataDxfId="29"/>
    <tableColumn id="4" name="Wartość pozycji w okresie trwania umowy" dataDxfId="28">
      <calculatedColumnFormula>C14*D14</calculatedColumnFormula>
    </tableColumn>
  </tableColumns>
  <tableStyleInfo name="Pozablokowa" showFirstColumn="0" showLastColumn="0" showRowStripes="1" showColumnStripes="0"/>
</table>
</file>

<file path=xl/tables/table2.xml><?xml version="1.0" encoding="utf-8"?>
<table xmlns="http://schemas.openxmlformats.org/spreadsheetml/2006/main" id="1" name="Tabela42" displayName="Tabela42" ref="B8:L31" totalsRowShown="0" headerRowDxfId="27" dataDxfId="25" headerRowBorderDxfId="26" tableBorderDxfId="24" totalsRowBorderDxfId="23">
  <autoFilter ref="B8:L31"/>
  <tableColumns count="11">
    <tableColumn id="1" name="l.p. _x000a_(1)" dataDxfId="22"/>
    <tableColumn id="2" name="Lokalizacja_x000a_(2)" dataDxfId="21"/>
    <tableColumn id="3" name="KKS urządzenia_x000a_(3)" dataDxfId="20"/>
    <tableColumn id="4" name="Urządzenie (analizator, elektroda, sonda, układ przygotowania próbki itp..)_x000a_(4)" dataDxfId="19"/>
    <tableColumn id="17" name="Producent_x000a_(5)" dataDxfId="18"/>
    <tableColumn id="7" name="Nazwa pomiaru_x000a_(6)" dataDxfId="17"/>
    <tableColumn id="14" name="Liczba urządzeń_x000a_(8)" dataDxfId="16"/>
    <tableColumn id="5" name="Rodzaj przeglądu_x000a_(10)" dataDxfId="15"/>
    <tableColumn id="8" name="Ilość przeglądów_x000a_(9)" dataDxfId="14"/>
    <tableColumn id="9" name="Cena jednostkowa za jeden przegląd netto _x000a_[PLN]_x000a_(11)" dataDxfId="13"/>
    <tableColumn id="12" name="Wartość netto [PLN]_x000a_(12)_x000a_" dataDxfId="12">
      <calculatedColumnFormula>Tabela42[[#This Row],[Ilość przeglądów
(9)]]*Tabela42[[#This Row],[Cena jednostkowa za jeden przegląd netto 
'[PLN']
(11)]]</calculatedColumnFormula>
    </tableColumn>
  </tableColumns>
  <tableStyleInfo name="Pozablokowa" showFirstColumn="0" showLastColumn="0" showRowStripes="1" showColumnStripes="0"/>
</table>
</file>

<file path=xl/tables/table3.xml><?xml version="1.0" encoding="utf-8"?>
<table xmlns="http://schemas.openxmlformats.org/spreadsheetml/2006/main" id="2" name="Tabela423" displayName="Tabela423" ref="B8:H12" totalsRowShown="0" headerRowDxfId="11" dataDxfId="9" headerRowBorderDxfId="10" tableBorderDxfId="8" totalsRowBorderDxfId="7">
  <autoFilter ref="B8:H12"/>
  <tableColumns count="7">
    <tableColumn id="1" name="l.p. _x000a_(1)" dataDxfId="6">
      <calculatedColumnFormula>IF(ISBLANK(Tabela423[[#This Row],[Nazwa pozycji
(2)]]),"",ROW(A1))</calculatedColumnFormula>
    </tableColumn>
    <tableColumn id="16" name="Nazwa pozycji_x000a_(2)" dataDxfId="5"/>
    <tableColumn id="15" name="Szacowana ilość_x000a_(3)" dataDxfId="4"/>
    <tableColumn id="2" name="j.m._x000a_(4)" dataDxfId="3"/>
    <tableColumn id="3" name="Stawka  jednostkowa [PLN] netto_x000a_(5)" dataDxfId="2"/>
    <tableColumn id="4" name="Wartość pozycji [PLN] netto_x000a_(6) = (3)x(5)" dataDxfId="1">
      <calculatedColumnFormula>Tabela423[[#This Row],[Szacowana ilość
(3)]]*Tabela423[[#This Row],[Stawka  jednostkowa '[PLN'] netto
(5)]]</calculatedColumnFormula>
    </tableColumn>
    <tableColumn id="17" name="Uwagi_x000a_(7)" dataDxfId="0"/>
  </tableColumns>
  <tableStyleInfo name="Pozablokowa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31"/>
  <sheetViews>
    <sheetView tabSelected="1" zoomScale="120" zoomScaleNormal="120" workbookViewId="0">
      <selection activeCell="C29" sqref="C29:E31"/>
    </sheetView>
  </sheetViews>
  <sheetFormatPr defaultColWidth="9.140625" defaultRowHeight="11.25" x14ac:dyDescent="0.2"/>
  <cols>
    <col min="1" max="1" width="4.85546875" style="1" customWidth="1"/>
    <col min="2" max="2" width="39.140625" style="1" customWidth="1"/>
    <col min="3" max="3" width="22.42578125" style="1" customWidth="1"/>
    <col min="4" max="4" width="20.7109375" style="1" customWidth="1"/>
    <col min="5" max="5" width="28.85546875" style="1" customWidth="1"/>
    <col min="6" max="6" width="9.140625" style="1" customWidth="1"/>
    <col min="7" max="8" width="9.140625" style="1"/>
    <col min="9" max="9" width="63.85546875" style="1" customWidth="1"/>
    <col min="10" max="16384" width="9.140625" style="1"/>
  </cols>
  <sheetData>
    <row r="1" spans="2:9" x14ac:dyDescent="0.2">
      <c r="B1" s="85" t="s">
        <v>54</v>
      </c>
      <c r="C1" s="85"/>
      <c r="D1" s="85"/>
      <c r="E1" s="85"/>
      <c r="F1" s="85"/>
    </row>
    <row r="2" spans="2:9" x14ac:dyDescent="0.2">
      <c r="B2" s="34"/>
      <c r="C2" s="34"/>
      <c r="D2" s="34"/>
      <c r="E2" s="39"/>
      <c r="F2" s="34"/>
    </row>
    <row r="3" spans="2:9" ht="16.5" customHeight="1" thickBot="1" x14ac:dyDescent="0.25">
      <c r="B3" s="98"/>
      <c r="C3" s="99"/>
      <c r="D3" s="99"/>
      <c r="E3" s="99"/>
      <c r="I3" s="16"/>
    </row>
    <row r="4" spans="2:9" x14ac:dyDescent="0.2">
      <c r="B4" s="86" t="s">
        <v>6</v>
      </c>
      <c r="C4" s="87"/>
      <c r="D4" s="92"/>
      <c r="E4" s="93"/>
    </row>
    <row r="5" spans="2:9" x14ac:dyDescent="0.2">
      <c r="B5" s="88" t="s">
        <v>7</v>
      </c>
      <c r="C5" s="89"/>
      <c r="D5" s="94"/>
      <c r="E5" s="95"/>
    </row>
    <row r="6" spans="2:9" ht="12" thickBot="1" x14ac:dyDescent="0.25">
      <c r="B6" s="90" t="s">
        <v>8</v>
      </c>
      <c r="C6" s="91"/>
      <c r="D6" s="96"/>
      <c r="E6" s="97"/>
    </row>
    <row r="7" spans="2:9" ht="12" thickBot="1" x14ac:dyDescent="0.25">
      <c r="B7" s="9"/>
      <c r="C7" s="10"/>
      <c r="D7" s="10"/>
      <c r="E7" s="10"/>
    </row>
    <row r="8" spans="2:9" ht="46.5" customHeight="1" thickBot="1" x14ac:dyDescent="0.25">
      <c r="B8" s="100" t="s">
        <v>47</v>
      </c>
      <c r="C8" s="101"/>
      <c r="D8" s="101"/>
      <c r="E8" s="102"/>
    </row>
    <row r="10" spans="2:9" ht="15.75" customHeight="1" x14ac:dyDescent="0.2">
      <c r="B10" s="22"/>
      <c r="C10" s="23"/>
      <c r="D10" s="23"/>
      <c r="E10" s="13"/>
    </row>
    <row r="11" spans="2:9" ht="15.75" thickBot="1" x14ac:dyDescent="0.25">
      <c r="B11" s="14"/>
    </row>
    <row r="12" spans="2:9" ht="15" customHeight="1" x14ac:dyDescent="0.2">
      <c r="B12" s="103" t="s">
        <v>14</v>
      </c>
      <c r="C12" s="104"/>
      <c r="D12" s="104"/>
      <c r="E12" s="105"/>
    </row>
    <row r="13" spans="2:9" ht="22.5" x14ac:dyDescent="0.2">
      <c r="B13" s="18" t="s">
        <v>9</v>
      </c>
      <c r="C13" s="19" t="s">
        <v>10</v>
      </c>
      <c r="D13" s="20" t="s">
        <v>11</v>
      </c>
      <c r="E13" s="21" t="s">
        <v>12</v>
      </c>
    </row>
    <row r="14" spans="2:9" x14ac:dyDescent="0.2">
      <c r="B14" s="35">
        <v>1</v>
      </c>
      <c r="C14" s="36">
        <v>2</v>
      </c>
      <c r="D14" s="38" t="s">
        <v>49</v>
      </c>
      <c r="E14" s="37" t="s">
        <v>50</v>
      </c>
    </row>
    <row r="15" spans="2:9" ht="36" customHeight="1" x14ac:dyDescent="0.2">
      <c r="B15" s="17" t="s">
        <v>44</v>
      </c>
      <c r="C15" s="28">
        <f>'2. Wykaz przeglądów serwisowych'!L6</f>
        <v>0</v>
      </c>
      <c r="D15" s="45">
        <v>4</v>
      </c>
      <c r="E15" s="30">
        <f>C15*D15</f>
        <v>0</v>
      </c>
    </row>
    <row r="16" spans="2:9" ht="23.25" thickBot="1" x14ac:dyDescent="0.25">
      <c r="B16" s="27" t="s">
        <v>43</v>
      </c>
      <c r="C16" s="29">
        <f>'3. Pozostałe czynności serw.'!G6</f>
        <v>42000</v>
      </c>
      <c r="D16" s="46">
        <v>4</v>
      </c>
      <c r="E16" s="31">
        <f t="shared" ref="E16" si="0">C16*D16</f>
        <v>168000</v>
      </c>
    </row>
    <row r="17" spans="2:5" ht="12" thickBot="1" x14ac:dyDescent="0.25">
      <c r="B17" s="106" t="s">
        <v>13</v>
      </c>
      <c r="C17" s="107"/>
      <c r="D17" s="108"/>
      <c r="E17" s="11">
        <f>SUM(Tabela3[Wartość pozycji w okresie trwania umowy])</f>
        <v>168000</v>
      </c>
    </row>
    <row r="18" spans="2:5" ht="12" thickBot="1" x14ac:dyDescent="0.25">
      <c r="B18" s="109" t="s">
        <v>20</v>
      </c>
      <c r="C18" s="110"/>
      <c r="D18" s="110"/>
      <c r="E18" s="12">
        <f>E17*1.23</f>
        <v>206640</v>
      </c>
    </row>
    <row r="19" spans="2:5" ht="12" thickBot="1" x14ac:dyDescent="0.25"/>
    <row r="20" spans="2:5" ht="15" customHeight="1" x14ac:dyDescent="0.2">
      <c r="B20" s="76" t="s">
        <v>21</v>
      </c>
      <c r="C20" s="77"/>
      <c r="D20" s="77"/>
      <c r="E20" s="78"/>
    </row>
    <row r="21" spans="2:5" ht="15" customHeight="1" x14ac:dyDescent="0.2">
      <c r="B21" s="79"/>
      <c r="C21" s="80"/>
      <c r="D21" s="80"/>
      <c r="E21" s="81"/>
    </row>
    <row r="22" spans="2:5" ht="0.75" customHeight="1" thickBot="1" x14ac:dyDescent="0.25">
      <c r="B22" s="82"/>
      <c r="C22" s="83"/>
      <c r="D22" s="83"/>
      <c r="E22" s="84"/>
    </row>
    <row r="25" spans="2:5" x14ac:dyDescent="0.2">
      <c r="B25" s="74" t="s">
        <v>52</v>
      </c>
      <c r="C25" s="75"/>
    </row>
    <row r="26" spans="2:5" x14ac:dyDescent="0.2">
      <c r="B26" s="75"/>
      <c r="C26" s="75"/>
    </row>
    <row r="27" spans="2:5" x14ac:dyDescent="0.2">
      <c r="B27" s="75"/>
      <c r="C27" s="75"/>
    </row>
    <row r="28" spans="2:5" x14ac:dyDescent="0.2">
      <c r="B28" s="75"/>
      <c r="C28" s="75"/>
    </row>
    <row r="29" spans="2:5" x14ac:dyDescent="0.2">
      <c r="C29" s="74" t="s">
        <v>127</v>
      </c>
      <c r="D29" s="75"/>
      <c r="E29" s="75"/>
    </row>
    <row r="30" spans="2:5" x14ac:dyDescent="0.2">
      <c r="C30" s="75"/>
      <c r="D30" s="75"/>
      <c r="E30" s="75"/>
    </row>
    <row r="31" spans="2:5" x14ac:dyDescent="0.2">
      <c r="C31" s="75"/>
      <c r="D31" s="75"/>
      <c r="E31" s="75"/>
    </row>
  </sheetData>
  <mergeCells count="15">
    <mergeCell ref="B25:C28"/>
    <mergeCell ref="C29:E31"/>
    <mergeCell ref="B20:E22"/>
    <mergeCell ref="B1:F1"/>
    <mergeCell ref="B4:C4"/>
    <mergeCell ref="B5:C5"/>
    <mergeCell ref="B6:C6"/>
    <mergeCell ref="D4:E4"/>
    <mergeCell ref="D5:E5"/>
    <mergeCell ref="D6:E6"/>
    <mergeCell ref="B3:E3"/>
    <mergeCell ref="B8:E8"/>
    <mergeCell ref="B12:E12"/>
    <mergeCell ref="B17:D17"/>
    <mergeCell ref="B18:D18"/>
  </mergeCells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0"/>
  <sheetViews>
    <sheetView zoomScale="118" zoomScaleNormal="118" workbookViewId="0">
      <pane ySplit="8" topLeftCell="A9" activePane="bottomLeft" state="frozen"/>
      <selection activeCell="D3" sqref="D3:H3"/>
      <selection pane="bottomLeft" activeCell="D5" sqref="D5:E5"/>
    </sheetView>
  </sheetViews>
  <sheetFormatPr defaultColWidth="9.140625" defaultRowHeight="11.25" x14ac:dyDescent="0.2"/>
  <cols>
    <col min="1" max="1" width="4.5703125" style="1" customWidth="1"/>
    <col min="2" max="2" width="5.42578125" style="1" customWidth="1"/>
    <col min="3" max="3" width="24.7109375" style="1" customWidth="1"/>
    <col min="4" max="4" width="25.42578125" style="1" customWidth="1"/>
    <col min="5" max="5" width="51.28515625" style="1" customWidth="1"/>
    <col min="6" max="6" width="17.140625" style="1" customWidth="1"/>
    <col min="7" max="7" width="29.5703125" style="1" customWidth="1"/>
    <col min="8" max="8" width="5.42578125" style="43" customWidth="1"/>
    <col min="9" max="9" width="7.5703125" style="1" customWidth="1"/>
    <col min="10" max="10" width="4.140625" style="43" customWidth="1"/>
    <col min="11" max="11" width="9.140625" style="1"/>
    <col min="12" max="12" width="12.5703125" style="1" customWidth="1"/>
    <col min="13" max="16384" width="9.140625" style="1"/>
  </cols>
  <sheetData>
    <row r="1" spans="2:12" x14ac:dyDescent="0.2">
      <c r="B1" s="85" t="s">
        <v>54</v>
      </c>
      <c r="C1" s="85"/>
      <c r="D1" s="85"/>
      <c r="E1" s="85"/>
      <c r="F1" s="85"/>
      <c r="G1" s="39"/>
      <c r="H1" s="42"/>
      <c r="I1" s="9"/>
      <c r="J1" s="42"/>
      <c r="K1" s="9"/>
      <c r="L1" s="9"/>
    </row>
    <row r="2" spans="2:12" ht="12" thickBot="1" x14ac:dyDescent="0.25"/>
    <row r="3" spans="2:12" ht="15" customHeight="1" x14ac:dyDescent="0.2">
      <c r="B3" s="113" t="s">
        <v>1</v>
      </c>
      <c r="C3" s="114"/>
      <c r="D3" s="92">
        <f>'1. Zbiorcza tabela cenowa'!D4:E4</f>
        <v>0</v>
      </c>
      <c r="E3" s="93"/>
    </row>
    <row r="4" spans="2:12" x14ac:dyDescent="0.2">
      <c r="B4" s="115" t="s">
        <v>2</v>
      </c>
      <c r="C4" s="116"/>
      <c r="D4" s="94">
        <f>'1. Zbiorcza tabela cenowa'!D5:E5</f>
        <v>0</v>
      </c>
      <c r="E4" s="95"/>
    </row>
    <row r="5" spans="2:12" ht="15.75" customHeight="1" thickBot="1" x14ac:dyDescent="0.25">
      <c r="B5" s="117" t="s">
        <v>3</v>
      </c>
      <c r="C5" s="118"/>
      <c r="D5" s="96">
        <f>'1. Zbiorcza tabela cenowa'!D6:E6</f>
        <v>0</v>
      </c>
      <c r="E5" s="97"/>
    </row>
    <row r="6" spans="2:12" x14ac:dyDescent="0.2">
      <c r="K6" s="3" t="s">
        <v>5</v>
      </c>
      <c r="L6" s="4">
        <f>SUM(Tabela42[Wartość netto '[PLN']
(12)
])</f>
        <v>0</v>
      </c>
    </row>
    <row r="7" spans="2:12" x14ac:dyDescent="0.2">
      <c r="B7" s="111" t="s">
        <v>42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</row>
    <row r="8" spans="2:12" ht="78.75" x14ac:dyDescent="0.2">
      <c r="B8" s="5" t="s">
        <v>0</v>
      </c>
      <c r="C8" s="6" t="s">
        <v>27</v>
      </c>
      <c r="D8" s="7" t="s">
        <v>33</v>
      </c>
      <c r="E8" s="7" t="s">
        <v>28</v>
      </c>
      <c r="F8" s="7" t="s">
        <v>29</v>
      </c>
      <c r="G8" s="7" t="s">
        <v>22</v>
      </c>
      <c r="H8" s="7" t="s">
        <v>30</v>
      </c>
      <c r="I8" s="7" t="s">
        <v>31</v>
      </c>
      <c r="J8" s="7" t="s">
        <v>46</v>
      </c>
      <c r="K8" s="6" t="s">
        <v>32</v>
      </c>
      <c r="L8" s="8" t="s">
        <v>34</v>
      </c>
    </row>
    <row r="9" spans="2:12" x14ac:dyDescent="0.2">
      <c r="B9" s="24">
        <v>1</v>
      </c>
      <c r="C9" s="26" t="s">
        <v>77</v>
      </c>
      <c r="D9" s="40" t="s">
        <v>78</v>
      </c>
      <c r="E9" s="44" t="s">
        <v>60</v>
      </c>
      <c r="F9" s="26" t="s">
        <v>23</v>
      </c>
      <c r="G9" s="48" t="s">
        <v>75</v>
      </c>
      <c r="H9" s="26">
        <v>1</v>
      </c>
      <c r="I9" s="25" t="s">
        <v>26</v>
      </c>
      <c r="J9" s="26">
        <v>1</v>
      </c>
      <c r="K9" s="32"/>
      <c r="L9" s="33">
        <f>Tabela42[[#This Row],[Ilość przeglądów
(9)]]*Tabela42[[#This Row],[Cena jednostkowa za jeden przegląd netto 
'[PLN']
(11)]]</f>
        <v>0</v>
      </c>
    </row>
    <row r="10" spans="2:12" x14ac:dyDescent="0.2">
      <c r="B10" s="49">
        <v>2</v>
      </c>
      <c r="C10" s="26" t="s">
        <v>77</v>
      </c>
      <c r="D10" s="40" t="s">
        <v>78</v>
      </c>
      <c r="E10" s="44" t="s">
        <v>112</v>
      </c>
      <c r="F10" s="26" t="s">
        <v>23</v>
      </c>
      <c r="G10" s="48" t="s">
        <v>75</v>
      </c>
      <c r="H10" s="26">
        <v>1</v>
      </c>
      <c r="I10" s="25" t="s">
        <v>26</v>
      </c>
      <c r="J10" s="26">
        <v>1</v>
      </c>
      <c r="K10" s="32"/>
      <c r="L10" s="33">
        <f>Tabela42[[#This Row],[Ilość przeglądów
(9)]]*Tabela42[[#This Row],[Cena jednostkowa za jeden przegląd netto 
'[PLN']
(11)]]</f>
        <v>0</v>
      </c>
    </row>
    <row r="11" spans="2:12" x14ac:dyDescent="0.2">
      <c r="B11" s="24">
        <v>3</v>
      </c>
      <c r="C11" s="26" t="s">
        <v>77</v>
      </c>
      <c r="D11" s="41" t="s">
        <v>79</v>
      </c>
      <c r="E11" s="44" t="s">
        <v>80</v>
      </c>
      <c r="F11" s="26" t="s">
        <v>69</v>
      </c>
      <c r="G11" s="47" t="s">
        <v>76</v>
      </c>
      <c r="H11" s="26">
        <v>1</v>
      </c>
      <c r="I11" s="25" t="s">
        <v>26</v>
      </c>
      <c r="J11" s="26">
        <v>1</v>
      </c>
      <c r="K11" s="32"/>
      <c r="L11" s="33">
        <f>Tabela42[[#This Row],[Ilość przeglądów
(9)]]*Tabela42[[#This Row],[Cena jednostkowa za jeden przegląd netto 
'[PLN']
(11)]]</f>
        <v>0</v>
      </c>
    </row>
    <row r="12" spans="2:12" x14ac:dyDescent="0.2">
      <c r="B12" s="24">
        <v>4</v>
      </c>
      <c r="C12" s="26" t="s">
        <v>77</v>
      </c>
      <c r="D12" s="40" t="s">
        <v>78</v>
      </c>
      <c r="E12" s="44" t="s">
        <v>113</v>
      </c>
      <c r="F12" s="26" t="s">
        <v>69</v>
      </c>
      <c r="G12" s="47" t="s">
        <v>76</v>
      </c>
      <c r="H12" s="26">
        <v>1</v>
      </c>
      <c r="I12" s="25" t="s">
        <v>26</v>
      </c>
      <c r="J12" s="26">
        <v>1</v>
      </c>
      <c r="K12" s="32"/>
      <c r="L12" s="33">
        <f>Tabela42[[#This Row],[Ilość przeglądów
(9)]]*Tabela42[[#This Row],[Cena jednostkowa za jeden przegląd netto 
'[PLN']
(11)]]</f>
        <v>0</v>
      </c>
    </row>
    <row r="13" spans="2:12" s="73" customFormat="1" x14ac:dyDescent="0.2">
      <c r="B13" s="67">
        <v>5</v>
      </c>
      <c r="C13" s="68" t="s">
        <v>81</v>
      </c>
      <c r="D13" s="69" t="s">
        <v>115</v>
      </c>
      <c r="E13" s="70" t="s">
        <v>114</v>
      </c>
      <c r="F13" s="68" t="s">
        <v>64</v>
      </c>
      <c r="G13" s="71" t="s">
        <v>82</v>
      </c>
      <c r="H13" s="68">
        <v>1</v>
      </c>
      <c r="I13" s="72" t="s">
        <v>26</v>
      </c>
      <c r="J13" s="68">
        <v>1</v>
      </c>
      <c r="K13" s="32"/>
      <c r="L13" s="33">
        <f>Tabela42[[#This Row],[Ilość przeglądów
(9)]]*Tabela42[[#This Row],[Cena jednostkowa za jeden przegląd netto 
'[PLN']
(11)]]</f>
        <v>0</v>
      </c>
    </row>
    <row r="14" spans="2:12" x14ac:dyDescent="0.2">
      <c r="B14" s="24">
        <v>6</v>
      </c>
      <c r="C14" s="26" t="s">
        <v>81</v>
      </c>
      <c r="D14" s="41" t="s">
        <v>115</v>
      </c>
      <c r="E14" s="44" t="s">
        <v>114</v>
      </c>
      <c r="F14" s="26" t="s">
        <v>64</v>
      </c>
      <c r="G14" s="47" t="s">
        <v>83</v>
      </c>
      <c r="H14" s="26">
        <v>1</v>
      </c>
      <c r="I14" s="25" t="s">
        <v>26</v>
      </c>
      <c r="J14" s="26">
        <v>1</v>
      </c>
      <c r="K14" s="32"/>
      <c r="L14" s="33">
        <f>Tabela42[[#This Row],[Ilość przeglądów
(9)]]*Tabela42[[#This Row],[Cena jednostkowa za jeden przegląd netto 
'[PLN']
(11)]]</f>
        <v>0</v>
      </c>
    </row>
    <row r="15" spans="2:12" x14ac:dyDescent="0.2">
      <c r="B15" s="24">
        <v>7</v>
      </c>
      <c r="C15" s="26" t="s">
        <v>81</v>
      </c>
      <c r="D15" s="41" t="s">
        <v>116</v>
      </c>
      <c r="E15" s="44" t="s">
        <v>114</v>
      </c>
      <c r="F15" s="26" t="s">
        <v>64</v>
      </c>
      <c r="G15" s="47" t="s">
        <v>84</v>
      </c>
      <c r="H15" s="26">
        <v>1</v>
      </c>
      <c r="I15" s="25" t="s">
        <v>26</v>
      </c>
      <c r="J15" s="26">
        <v>1</v>
      </c>
      <c r="K15" s="32"/>
      <c r="L15" s="33">
        <f>Tabela42[[#This Row],[Ilość przeglądów
(9)]]*Tabela42[[#This Row],[Cena jednostkowa za jeden przegląd netto 
'[PLN']
(11)]]</f>
        <v>0</v>
      </c>
    </row>
    <row r="16" spans="2:12" x14ac:dyDescent="0.2">
      <c r="B16" s="49">
        <v>8</v>
      </c>
      <c r="C16" s="26" t="s">
        <v>85</v>
      </c>
      <c r="D16" s="41" t="s">
        <v>86</v>
      </c>
      <c r="E16" s="44" t="s">
        <v>87</v>
      </c>
      <c r="F16" s="26" t="s">
        <v>65</v>
      </c>
      <c r="G16" s="47" t="s">
        <v>71</v>
      </c>
      <c r="H16" s="26">
        <v>1</v>
      </c>
      <c r="I16" s="25" t="s">
        <v>26</v>
      </c>
      <c r="J16" s="26">
        <v>1</v>
      </c>
      <c r="K16" s="32"/>
      <c r="L16" s="33">
        <f>Tabela42[[#This Row],[Ilość przeglądów
(9)]]*Tabela42[[#This Row],[Cena jednostkowa za jeden przegląd netto 
'[PLN']
(11)]]</f>
        <v>0</v>
      </c>
    </row>
    <row r="17" spans="2:12" x14ac:dyDescent="0.2">
      <c r="B17" s="24">
        <v>9</v>
      </c>
      <c r="C17" s="26" t="s">
        <v>85</v>
      </c>
      <c r="D17" s="41" t="s">
        <v>88</v>
      </c>
      <c r="E17" s="44" t="s">
        <v>55</v>
      </c>
      <c r="F17" s="26" t="s">
        <v>66</v>
      </c>
      <c r="G17" s="47" t="s">
        <v>71</v>
      </c>
      <c r="H17" s="26">
        <v>1</v>
      </c>
      <c r="I17" s="25" t="s">
        <v>26</v>
      </c>
      <c r="J17" s="26">
        <v>1</v>
      </c>
      <c r="K17" s="32"/>
      <c r="L17" s="33">
        <f>Tabela42[[#This Row],[Ilość przeglądów
(9)]]*Tabela42[[#This Row],[Cena jednostkowa za jeden przegląd netto 
'[PLN']
(11)]]</f>
        <v>0</v>
      </c>
    </row>
    <row r="18" spans="2:12" x14ac:dyDescent="0.2">
      <c r="B18" s="24">
        <v>10</v>
      </c>
      <c r="C18" s="26" t="s">
        <v>89</v>
      </c>
      <c r="D18" s="41" t="s">
        <v>117</v>
      </c>
      <c r="E18" s="47" t="s">
        <v>56</v>
      </c>
      <c r="F18" s="26" t="s">
        <v>65</v>
      </c>
      <c r="G18" s="47" t="s">
        <v>71</v>
      </c>
      <c r="H18" s="26">
        <v>1</v>
      </c>
      <c r="I18" s="25" t="s">
        <v>26</v>
      </c>
      <c r="J18" s="26">
        <v>1</v>
      </c>
      <c r="K18" s="32"/>
      <c r="L18" s="33">
        <f>Tabela42[[#This Row],[Ilość przeglądów
(9)]]*Tabela42[[#This Row],[Cena jednostkowa za jeden przegląd netto 
'[PLN']
(11)]]</f>
        <v>0</v>
      </c>
    </row>
    <row r="19" spans="2:12" x14ac:dyDescent="0.2">
      <c r="B19" s="49">
        <v>11</v>
      </c>
      <c r="C19" s="26" t="s">
        <v>90</v>
      </c>
      <c r="D19" s="41" t="s">
        <v>91</v>
      </c>
      <c r="E19" s="47" t="s">
        <v>57</v>
      </c>
      <c r="F19" s="26" t="s">
        <v>67</v>
      </c>
      <c r="G19" s="47" t="s">
        <v>92</v>
      </c>
      <c r="H19" s="26">
        <v>1</v>
      </c>
      <c r="I19" s="25" t="s">
        <v>26</v>
      </c>
      <c r="J19" s="26">
        <v>1</v>
      </c>
      <c r="K19" s="32"/>
      <c r="L19" s="33">
        <f>Tabela42[[#This Row],[Ilość przeglądów
(9)]]*Tabela42[[#This Row],[Cena jednostkowa za jeden przegląd netto 
'[PLN']
(11)]]</f>
        <v>0</v>
      </c>
    </row>
    <row r="20" spans="2:12" x14ac:dyDescent="0.2">
      <c r="B20" s="24">
        <v>12</v>
      </c>
      <c r="C20" s="26" t="s">
        <v>90</v>
      </c>
      <c r="D20" s="41" t="s">
        <v>93</v>
      </c>
      <c r="E20" s="47" t="s">
        <v>58</v>
      </c>
      <c r="F20" s="26" t="s">
        <v>63</v>
      </c>
      <c r="G20" s="47" t="s">
        <v>94</v>
      </c>
      <c r="H20" s="26">
        <v>1</v>
      </c>
      <c r="I20" s="25" t="s">
        <v>26</v>
      </c>
      <c r="J20" s="26">
        <v>1</v>
      </c>
      <c r="K20" s="32"/>
      <c r="L20" s="33">
        <f>Tabela42[[#This Row],[Ilość przeglądów
(9)]]*Tabela42[[#This Row],[Cena jednostkowa za jeden przegląd netto 
'[PLN']
(11)]]</f>
        <v>0</v>
      </c>
    </row>
    <row r="21" spans="2:12" x14ac:dyDescent="0.2">
      <c r="B21" s="24">
        <v>13</v>
      </c>
      <c r="C21" s="26" t="s">
        <v>90</v>
      </c>
      <c r="D21" s="41" t="s">
        <v>95</v>
      </c>
      <c r="E21" s="25" t="s">
        <v>57</v>
      </c>
      <c r="F21" s="26" t="s">
        <v>67</v>
      </c>
      <c r="G21" s="47" t="s">
        <v>72</v>
      </c>
      <c r="H21" s="26">
        <v>1</v>
      </c>
      <c r="I21" s="25" t="s">
        <v>26</v>
      </c>
      <c r="J21" s="26">
        <v>1</v>
      </c>
      <c r="K21" s="32"/>
      <c r="L21" s="33">
        <f>Tabela42[[#This Row],[Ilość przeglądów
(9)]]*Tabela42[[#This Row],[Cena jednostkowa za jeden przegląd netto 
'[PLN']
(11)]]</f>
        <v>0</v>
      </c>
    </row>
    <row r="22" spans="2:12" x14ac:dyDescent="0.2">
      <c r="B22" s="49">
        <v>14</v>
      </c>
      <c r="C22" s="26" t="s">
        <v>90</v>
      </c>
      <c r="D22" s="41" t="s">
        <v>96</v>
      </c>
      <c r="E22" s="25" t="s">
        <v>58</v>
      </c>
      <c r="F22" s="26" t="s">
        <v>63</v>
      </c>
      <c r="G22" s="47" t="s">
        <v>73</v>
      </c>
      <c r="H22" s="26">
        <v>1</v>
      </c>
      <c r="I22" s="25" t="s">
        <v>26</v>
      </c>
      <c r="J22" s="26">
        <v>1</v>
      </c>
      <c r="K22" s="32"/>
      <c r="L22" s="33">
        <f>Tabela42[[#This Row],[Ilość przeglądów
(9)]]*Tabela42[[#This Row],[Cena jednostkowa za jeden przegląd netto 
'[PLN']
(11)]]</f>
        <v>0</v>
      </c>
    </row>
    <row r="23" spans="2:12" x14ac:dyDescent="0.2">
      <c r="B23" s="24">
        <v>15</v>
      </c>
      <c r="C23" s="26" t="s">
        <v>97</v>
      </c>
      <c r="D23" s="41" t="s">
        <v>98</v>
      </c>
      <c r="E23" s="25" t="s">
        <v>59</v>
      </c>
      <c r="F23" s="26" t="s">
        <v>68</v>
      </c>
      <c r="G23" s="47" t="s">
        <v>74</v>
      </c>
      <c r="H23" s="26">
        <v>1</v>
      </c>
      <c r="I23" s="25" t="s">
        <v>26</v>
      </c>
      <c r="J23" s="26">
        <v>1</v>
      </c>
      <c r="K23" s="32"/>
      <c r="L23" s="33">
        <f>Tabela42[[#This Row],[Ilość przeglądów
(9)]]*Tabela42[[#This Row],[Cena jednostkowa za jeden przegląd netto 
'[PLN']
(11)]]</f>
        <v>0</v>
      </c>
    </row>
    <row r="24" spans="2:12" x14ac:dyDescent="0.2">
      <c r="B24" s="24">
        <v>16</v>
      </c>
      <c r="C24" s="26" t="s">
        <v>122</v>
      </c>
      <c r="D24" s="41" t="s">
        <v>119</v>
      </c>
      <c r="E24" s="25" t="s">
        <v>118</v>
      </c>
      <c r="F24" s="26" t="s">
        <v>62</v>
      </c>
      <c r="G24" s="47" t="s">
        <v>70</v>
      </c>
      <c r="H24" s="26">
        <v>1</v>
      </c>
      <c r="I24" s="25" t="s">
        <v>26</v>
      </c>
      <c r="J24" s="26">
        <v>1</v>
      </c>
      <c r="K24" s="32"/>
      <c r="L24" s="33">
        <f>Tabela42[[#This Row],[Ilość przeglądów
(9)]]*Tabela42[[#This Row],[Cena jednostkowa za jeden przegląd netto 
'[PLN']
(11)]]</f>
        <v>0</v>
      </c>
    </row>
    <row r="25" spans="2:12" x14ac:dyDescent="0.2">
      <c r="B25" s="63"/>
      <c r="C25" s="26" t="s">
        <v>124</v>
      </c>
      <c r="D25" s="41" t="s">
        <v>121</v>
      </c>
      <c r="E25" s="25" t="s">
        <v>118</v>
      </c>
      <c r="F25" s="26" t="s">
        <v>62</v>
      </c>
      <c r="G25" s="47" t="s">
        <v>70</v>
      </c>
      <c r="H25" s="26">
        <v>1</v>
      </c>
      <c r="I25" s="25" t="s">
        <v>26</v>
      </c>
      <c r="J25" s="64">
        <v>1</v>
      </c>
      <c r="K25" s="65"/>
      <c r="L25" s="66">
        <f>Tabela42[[#This Row],[Ilość przeglądów
(9)]]*Tabela42[[#This Row],[Cena jednostkowa za jeden przegląd netto 
'[PLN']
(11)]]</f>
        <v>0</v>
      </c>
    </row>
    <row r="26" spans="2:12" x14ac:dyDescent="0.2">
      <c r="B26" s="49">
        <v>17</v>
      </c>
      <c r="C26" s="26" t="s">
        <v>125</v>
      </c>
      <c r="D26" s="41" t="s">
        <v>126</v>
      </c>
      <c r="E26" s="25" t="s">
        <v>118</v>
      </c>
      <c r="F26" s="26" t="s">
        <v>62</v>
      </c>
      <c r="G26" s="47" t="s">
        <v>70</v>
      </c>
      <c r="H26" s="26">
        <v>1</v>
      </c>
      <c r="I26" s="25" t="s">
        <v>26</v>
      </c>
      <c r="J26" s="26">
        <v>1</v>
      </c>
      <c r="K26" s="32"/>
      <c r="L26" s="33">
        <f>Tabela42[[#This Row],[Ilość przeglądów
(9)]]*Tabela42[[#This Row],[Cena jednostkowa za jeden przegląd netto 
'[PLN']
(11)]]</f>
        <v>0</v>
      </c>
    </row>
    <row r="27" spans="2:12" x14ac:dyDescent="0.2">
      <c r="B27" s="24">
        <v>18</v>
      </c>
      <c r="C27" s="26" t="s">
        <v>123</v>
      </c>
      <c r="D27" s="41" t="s">
        <v>120</v>
      </c>
      <c r="E27" s="25" t="s">
        <v>99</v>
      </c>
      <c r="F27" s="26" t="s">
        <v>100</v>
      </c>
      <c r="G27" s="47" t="s">
        <v>70</v>
      </c>
      <c r="H27" s="26">
        <v>1</v>
      </c>
      <c r="I27" s="25" t="s">
        <v>26</v>
      </c>
      <c r="J27" s="26">
        <v>1</v>
      </c>
      <c r="K27" s="32"/>
      <c r="L27" s="33">
        <f>Tabela42[[#This Row],[Ilość przeglądów
(9)]]*Tabela42[[#This Row],[Cena jednostkowa za jeden przegląd netto 
'[PLN']
(11)]]</f>
        <v>0</v>
      </c>
    </row>
    <row r="28" spans="2:12" x14ac:dyDescent="0.2">
      <c r="B28" s="24">
        <v>19</v>
      </c>
      <c r="C28" s="26" t="s">
        <v>101</v>
      </c>
      <c r="D28" s="41" t="s">
        <v>102</v>
      </c>
      <c r="E28" s="25" t="s">
        <v>103</v>
      </c>
      <c r="F28" s="26" t="s">
        <v>63</v>
      </c>
      <c r="G28" s="48" t="s">
        <v>104</v>
      </c>
      <c r="H28" s="26">
        <v>1</v>
      </c>
      <c r="I28" s="25" t="s">
        <v>26</v>
      </c>
      <c r="J28" s="26">
        <v>1</v>
      </c>
      <c r="K28" s="32"/>
      <c r="L28" s="33">
        <f>Tabela42[[#This Row],[Ilość przeglądów
(9)]]*Tabela42[[#This Row],[Cena jednostkowa za jeden przegląd netto 
'[PLN']
(11)]]</f>
        <v>0</v>
      </c>
    </row>
    <row r="29" spans="2:12" x14ac:dyDescent="0.2">
      <c r="B29" s="49">
        <v>20</v>
      </c>
      <c r="C29" s="26" t="s">
        <v>101</v>
      </c>
      <c r="D29" s="41" t="s">
        <v>105</v>
      </c>
      <c r="E29" s="25" t="s">
        <v>106</v>
      </c>
      <c r="F29" s="26" t="s">
        <v>63</v>
      </c>
      <c r="G29" s="48" t="s">
        <v>24</v>
      </c>
      <c r="H29" s="26">
        <v>1</v>
      </c>
      <c r="I29" s="25" t="s">
        <v>26</v>
      </c>
      <c r="J29" s="26">
        <v>1</v>
      </c>
      <c r="K29" s="32"/>
      <c r="L29" s="33">
        <f>Tabela42[[#This Row],[Ilość przeglądów
(9)]]*Tabela42[[#This Row],[Cena jednostkowa za jeden przegląd netto 
'[PLN']
(11)]]</f>
        <v>0</v>
      </c>
    </row>
    <row r="30" spans="2:12" x14ac:dyDescent="0.2">
      <c r="B30" s="24">
        <v>21</v>
      </c>
      <c r="C30" s="26" t="s">
        <v>101</v>
      </c>
      <c r="D30" s="25" t="s">
        <v>107</v>
      </c>
      <c r="E30" s="25" t="s">
        <v>108</v>
      </c>
      <c r="F30" s="26" t="s">
        <v>63</v>
      </c>
      <c r="G30" s="48" t="s">
        <v>109</v>
      </c>
      <c r="H30" s="26">
        <v>1</v>
      </c>
      <c r="I30" s="25" t="s">
        <v>26</v>
      </c>
      <c r="J30" s="26">
        <v>1</v>
      </c>
      <c r="K30" s="32"/>
      <c r="L30" s="33">
        <f>Tabela42[[#This Row],[Ilość przeglądów
(9)]]*Tabela42[[#This Row],[Cena jednostkowa za jeden przegląd netto 
'[PLN']
(11)]]</f>
        <v>0</v>
      </c>
    </row>
    <row r="31" spans="2:12" x14ac:dyDescent="0.2">
      <c r="B31" s="24">
        <v>22</v>
      </c>
      <c r="C31" s="26" t="s">
        <v>110</v>
      </c>
      <c r="D31" s="25"/>
      <c r="E31" s="25" t="s">
        <v>111</v>
      </c>
      <c r="F31" s="26" t="s">
        <v>61</v>
      </c>
      <c r="G31" s="48" t="s">
        <v>25</v>
      </c>
      <c r="H31" s="26">
        <v>1</v>
      </c>
      <c r="I31" s="25" t="s">
        <v>26</v>
      </c>
      <c r="J31" s="26">
        <v>1</v>
      </c>
      <c r="K31" s="32"/>
      <c r="L31" s="33">
        <f>Tabela42[[#This Row],[Ilość przeglądów
(9)]]*Tabela42[[#This Row],[Cena jednostkowa za jeden przegląd netto 
'[PLN']
(11)]]</f>
        <v>0</v>
      </c>
    </row>
    <row r="36" spans="7:12" x14ac:dyDescent="0.2">
      <c r="G36" s="74"/>
      <c r="H36" s="75"/>
      <c r="I36" s="75"/>
      <c r="J36" s="75"/>
      <c r="K36" s="75"/>
      <c r="L36" s="75"/>
    </row>
    <row r="37" spans="7:12" x14ac:dyDescent="0.2">
      <c r="G37" s="75"/>
      <c r="H37" s="75"/>
      <c r="I37" s="75"/>
      <c r="J37" s="75"/>
      <c r="K37" s="75"/>
      <c r="L37" s="75"/>
    </row>
    <row r="38" spans="7:12" x14ac:dyDescent="0.2">
      <c r="G38" s="75"/>
      <c r="H38" s="75"/>
      <c r="I38" s="75"/>
      <c r="J38" s="75"/>
      <c r="K38" s="75"/>
      <c r="L38" s="75"/>
    </row>
    <row r="39" spans="7:12" x14ac:dyDescent="0.2">
      <c r="G39" s="75"/>
      <c r="H39" s="75"/>
      <c r="I39" s="75"/>
      <c r="J39" s="75"/>
      <c r="K39" s="75"/>
      <c r="L39" s="75"/>
    </row>
    <row r="40" spans="7:12" x14ac:dyDescent="0.2">
      <c r="G40" s="75"/>
      <c r="H40" s="75"/>
      <c r="I40" s="75"/>
      <c r="J40" s="75"/>
      <c r="K40" s="75"/>
      <c r="L40" s="75"/>
    </row>
  </sheetData>
  <mergeCells count="9">
    <mergeCell ref="B7:L7"/>
    <mergeCell ref="G36:L40"/>
    <mergeCell ref="B1:F1"/>
    <mergeCell ref="B3:C3"/>
    <mergeCell ref="B4:C4"/>
    <mergeCell ref="B5:C5"/>
    <mergeCell ref="D3:E3"/>
    <mergeCell ref="D4:E4"/>
    <mergeCell ref="D5:E5"/>
  </mergeCells>
  <dataValidations count="1">
    <dataValidation type="list" allowBlank="1" showInputMessage="1" showErrorMessage="1" sqref="G9:G10">
      <formula1>"Smarowanie,Kontrola i uzupełnienie,Wymiana"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9"/>
  <sheetViews>
    <sheetView zoomScale="145" zoomScaleNormal="145" workbookViewId="0">
      <pane ySplit="8" topLeftCell="A9" activePane="bottomLeft" state="frozen"/>
      <selection activeCell="D3" sqref="D3:H3"/>
      <selection pane="bottomLeft" activeCell="D5" sqref="D5:E5"/>
    </sheetView>
  </sheetViews>
  <sheetFormatPr defaultColWidth="9.140625" defaultRowHeight="11.25" x14ac:dyDescent="0.2"/>
  <cols>
    <col min="1" max="1" width="4.5703125" style="1" customWidth="1"/>
    <col min="2" max="2" width="9.140625" style="1"/>
    <col min="3" max="3" width="29" style="1" customWidth="1"/>
    <col min="4" max="4" width="11.140625" style="1" customWidth="1"/>
    <col min="5" max="5" width="15.5703125" style="1" customWidth="1"/>
    <col min="6" max="6" width="17.140625" style="1" customWidth="1"/>
    <col min="7" max="7" width="16.5703125" style="1" customWidth="1"/>
    <col min="8" max="8" width="43.28515625" style="1" customWidth="1"/>
    <col min="9" max="16384" width="9.140625" style="1"/>
  </cols>
  <sheetData>
    <row r="1" spans="2:8" x14ac:dyDescent="0.2">
      <c r="B1" s="85" t="s">
        <v>54</v>
      </c>
      <c r="C1" s="85"/>
      <c r="D1" s="85"/>
      <c r="E1" s="85"/>
      <c r="F1" s="85"/>
      <c r="G1" s="9"/>
      <c r="H1" s="39"/>
    </row>
    <row r="2" spans="2:8" ht="12" thickBot="1" x14ac:dyDescent="0.25"/>
    <row r="3" spans="2:8" ht="15" customHeight="1" x14ac:dyDescent="0.2">
      <c r="B3" s="113" t="s">
        <v>1</v>
      </c>
      <c r="C3" s="114"/>
      <c r="D3" s="92">
        <f>'1. Zbiorcza tabela cenowa'!D4:E4</f>
        <v>0</v>
      </c>
      <c r="E3" s="93"/>
    </row>
    <row r="4" spans="2:8" x14ac:dyDescent="0.2">
      <c r="B4" s="115" t="s">
        <v>2</v>
      </c>
      <c r="C4" s="116"/>
      <c r="D4" s="94">
        <f>'1. Zbiorcza tabela cenowa'!D5:E5</f>
        <v>0</v>
      </c>
      <c r="E4" s="95"/>
    </row>
    <row r="5" spans="2:8" ht="15.75" customHeight="1" thickBot="1" x14ac:dyDescent="0.25">
      <c r="B5" s="117" t="s">
        <v>3</v>
      </c>
      <c r="C5" s="118"/>
      <c r="D5" s="96">
        <f>'1. Zbiorcza tabela cenowa'!D6:E6</f>
        <v>0</v>
      </c>
      <c r="E5" s="97"/>
    </row>
    <row r="6" spans="2:8" x14ac:dyDescent="0.2">
      <c r="F6" s="3" t="s">
        <v>5</v>
      </c>
      <c r="G6" s="15">
        <f>SUM(Tabela423[Wartość pozycji '[PLN'] netto
(6) = (3)x(5)])</f>
        <v>42000</v>
      </c>
    </row>
    <row r="7" spans="2:8" x14ac:dyDescent="0.2">
      <c r="B7" s="119" t="s">
        <v>48</v>
      </c>
      <c r="C7" s="119"/>
      <c r="D7" s="119"/>
      <c r="E7" s="119"/>
      <c r="F7" s="119"/>
      <c r="G7" s="119"/>
      <c r="H7" s="119"/>
    </row>
    <row r="8" spans="2:8" ht="33.75" x14ac:dyDescent="0.2">
      <c r="B8" s="50" t="s">
        <v>0</v>
      </c>
      <c r="C8" s="50" t="s">
        <v>15</v>
      </c>
      <c r="D8" s="50" t="s">
        <v>17</v>
      </c>
      <c r="E8" s="51" t="s">
        <v>16</v>
      </c>
      <c r="F8" s="52" t="s">
        <v>18</v>
      </c>
      <c r="G8" s="52" t="s">
        <v>45</v>
      </c>
      <c r="H8" s="52" t="s">
        <v>19</v>
      </c>
    </row>
    <row r="9" spans="2:8" ht="22.5" x14ac:dyDescent="0.2">
      <c r="B9" s="53">
        <f>IF(ISBLANK(Tabela423[[#This Row],[Nazwa pozycji
(2)]]),"",ROW(A1))</f>
        <v>1</v>
      </c>
      <c r="C9" s="54" t="s">
        <v>35</v>
      </c>
      <c r="D9" s="55">
        <v>5</v>
      </c>
      <c r="E9" s="56" t="s">
        <v>36</v>
      </c>
      <c r="F9" s="62"/>
      <c r="G9" s="57">
        <f>Tabela423[[#This Row],[Szacowana ilość
(3)]]*Tabela423[[#This Row],[Stawka  jednostkowa '[PLN'] netto
(5)]]</f>
        <v>0</v>
      </c>
      <c r="H9" s="58" t="s">
        <v>51</v>
      </c>
    </row>
    <row r="10" spans="2:8" ht="45" x14ac:dyDescent="0.2">
      <c r="B10" s="53">
        <f>IF(ISBLANK(Tabela423[[#This Row],[Nazwa pozycji
(2)]]),"",ROW(A2))</f>
        <v>2</v>
      </c>
      <c r="C10" s="54" t="s">
        <v>41</v>
      </c>
      <c r="D10" s="59">
        <v>5</v>
      </c>
      <c r="E10" s="56" t="s">
        <v>53</v>
      </c>
      <c r="F10" s="62"/>
      <c r="G10" s="57">
        <f>Tabela423[[#This Row],[Szacowana ilość
(3)]]*Tabela423[[#This Row],[Stawka  jednostkowa '[PLN'] netto
(5)]]</f>
        <v>0</v>
      </c>
      <c r="H10" s="58" t="s">
        <v>4</v>
      </c>
    </row>
    <row r="11" spans="2:8" ht="45" x14ac:dyDescent="0.2">
      <c r="B11" s="53">
        <f>IF(ISBLANK(Tabela423[[#This Row],[Nazwa pozycji
(2)]]),"",ROW(A3))</f>
        <v>3</v>
      </c>
      <c r="C11" s="54" t="s">
        <v>37</v>
      </c>
      <c r="D11" s="55">
        <v>50</v>
      </c>
      <c r="E11" s="56" t="s">
        <v>38</v>
      </c>
      <c r="F11" s="62"/>
      <c r="G11" s="57">
        <f>Tabela423[[#This Row],[Szacowana ilość
(3)]]*Tabela423[[#This Row],[Stawka  jednostkowa '[PLN'] netto
(5)]]</f>
        <v>0</v>
      </c>
      <c r="H11" s="58" t="s">
        <v>4</v>
      </c>
    </row>
    <row r="12" spans="2:8" ht="33.75" x14ac:dyDescent="0.2">
      <c r="B12" s="53">
        <f>IF(ISBLANK(Tabela423[[#This Row],[Nazwa pozycji
(2)]]),"",ROW(A4))</f>
        <v>4</v>
      </c>
      <c r="C12" s="54" t="s">
        <v>39</v>
      </c>
      <c r="D12" s="60">
        <v>40000</v>
      </c>
      <c r="E12" s="56" t="s">
        <v>40</v>
      </c>
      <c r="F12" s="61">
        <v>5</v>
      </c>
      <c r="G12" s="57">
        <f>(Tabela423[[#This Row],[Szacowana ilość
(3)]])+Tabela423[[#This Row],[Stawka  jednostkowa '[PLN'] netto
(5)]]*Tabela423[[#This Row],[Szacowana ilość
(3)]]%</f>
        <v>42000</v>
      </c>
      <c r="H12" s="58" t="s">
        <v>4</v>
      </c>
    </row>
    <row r="15" spans="2:8" x14ac:dyDescent="0.2">
      <c r="B15" s="2"/>
      <c r="C15" s="2"/>
      <c r="D15" s="2"/>
    </row>
    <row r="16" spans="2:8" x14ac:dyDescent="0.2">
      <c r="B16" s="2"/>
      <c r="C16" s="2"/>
      <c r="D16" s="2"/>
    </row>
    <row r="17" spans="2:4" x14ac:dyDescent="0.2">
      <c r="B17" s="2"/>
      <c r="C17" s="2"/>
      <c r="D17" s="2"/>
    </row>
    <row r="18" spans="2:4" x14ac:dyDescent="0.2">
      <c r="B18" s="2"/>
      <c r="C18" s="2"/>
      <c r="D18" s="2"/>
    </row>
    <row r="19" spans="2:4" x14ac:dyDescent="0.2">
      <c r="B19" s="2"/>
      <c r="C19" s="2"/>
      <c r="D19" s="2"/>
    </row>
  </sheetData>
  <mergeCells count="8">
    <mergeCell ref="B7:H7"/>
    <mergeCell ref="B1:F1"/>
    <mergeCell ref="B3:C3"/>
    <mergeCell ref="D3:E3"/>
    <mergeCell ref="B4:C4"/>
    <mergeCell ref="D4:E4"/>
    <mergeCell ref="B5:C5"/>
    <mergeCell ref="D5:E5"/>
  </mergeCell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815232B43B3FC04DB358F4B02E848436" ma:contentTypeVersion="0" ma:contentTypeDescription="SWPP2 Dokument bazowy" ma:contentTypeScope="" ma:versionID="04996cdd8be3a3a56eb9f20fde3d5e1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AEASQFSYQUA4-38277551-14464</_dlc_DocId>
    <_dlc_DocIdUrl xmlns="a19cb1c7-c5c7-46d4-85ae-d83685407bba">
      <Url>https://swpp2.dms.gkpge.pl/sites/32/_layouts/15/DocIdRedir.aspx?ID=AEASQFSYQUA4-38277551-14464</Url>
      <Description>AEASQFSYQUA4-38277551-14464</Description>
    </_dlc_DocIdUrl>
    <dmsv2BaseFileName xmlns="http://schemas.microsoft.com/sharepoint/v3">Załącznik nr 5 do SWZ - Załącznik cenowy oraz wykaz prac serwisowych.xlsx</dmsv2BaseFileName>
    <dmsv2BaseDisplayName xmlns="http://schemas.microsoft.com/sharepoint/v3">Załącznik nr 5 do SWZ - Załącznik cenowy oraz wykaz prac serwisowych</dmsv2BaseDisplayName>
    <dmsv2SWPP2ObjectNumber xmlns="http://schemas.microsoft.com/sharepoint/v3">POST/PEC/PEC/ZNW/01086/2024                       </dmsv2SWPP2ObjectNumber>
    <dmsv2SWPP2SumMD5 xmlns="http://schemas.microsoft.com/sharepoint/v3">bbc2272fd2024b4f121ad4da7cffc30d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660208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21107628</dmsv2BaseClientSystemDocumentID>
    <dmsv2BaseModifiedByID xmlns="http://schemas.microsoft.com/sharepoint/v3">19100304</dmsv2BaseModifiedByID>
    <dmsv2BaseCreatedByID xmlns="http://schemas.microsoft.com/sharepoint/v3">19100304</dmsv2BaseCreatedByID>
    <dmsv2SWPP2ObjectDepartment xmlns="http://schemas.microsoft.com/sharepoint/v3">00000001000l0003000q</dmsv2SWPP2ObjectDepartment>
    <dmsv2SWPP2ObjectName xmlns="http://schemas.microsoft.com/sharepoint/v3">Postępowanie</dmsv2SWPP2ObjectName>
  </documentManagement>
</p:properties>
</file>

<file path=customXml/itemProps1.xml><?xml version="1.0" encoding="utf-8"?>
<ds:datastoreItem xmlns:ds="http://schemas.openxmlformats.org/officeDocument/2006/customXml" ds:itemID="{0A6C5A04-E39D-4B38-9288-DD4C1E8AD4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7E9C66-43F1-4D85-98D3-9F892573173B}"/>
</file>

<file path=customXml/itemProps3.xml><?xml version="1.0" encoding="utf-8"?>
<ds:datastoreItem xmlns:ds="http://schemas.openxmlformats.org/officeDocument/2006/customXml" ds:itemID="{4B1F380B-C3C6-4C62-8F96-056216A83D3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DD8E292-1342-4265-BFB9-67429283FE5B}">
  <ds:schemaRefs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795885e0-0611-46e8-aa7d-6ce7adba2769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1. Zbiorcza tabela cenowa</vt:lpstr>
      <vt:lpstr>2. Wykaz przeglądów serwisowych</vt:lpstr>
      <vt:lpstr>3. Pozostałe czynności serw.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cenowy_Serwis aparatury</dc:title>
  <dc:creator>Wabik Karol [PGE EC S.A.]</dc:creator>
  <cp:lastModifiedBy>Robaczewski Piotr [PGE EC S.A.]</cp:lastModifiedBy>
  <dcterms:created xsi:type="dcterms:W3CDTF">2020-11-28T19:26:32Z</dcterms:created>
  <dcterms:modified xsi:type="dcterms:W3CDTF">2024-11-20T13:09:24Z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0x0101891000815232B43B3FC04DB358F4B02E848436</vt:lpwstr>
  </property>
  <property fmtid="{D5CDD505-2E9C-101B-9397-08002B2CF9AE}" pid="3" name="_dlc_DocIdItemGuid">
    <vt:lpwstr>3a38fe30-4448-4612-b17d-4e4900b2218e</vt:lpwstr>
  </property>
</Properties>
</file>